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</sheets>
  <definedNames>
    <definedName name="_xlnm._FilterDatabase" localSheetId="0" hidden="1">'Приложение 1 '!$A$4:$M$27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0" l="1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5" i="10"/>
  <c r="G26" i="10" l="1"/>
  <c r="G25" i="10" l="1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</calcChain>
</file>

<file path=xl/sharedStrings.xml><?xml version="1.0" encoding="utf-8"?>
<sst xmlns="http://schemas.openxmlformats.org/spreadsheetml/2006/main" count="82" uniqueCount="47">
  <si>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</si>
  <si>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</si>
  <si>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</si>
  <si>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</si>
  <si>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</si>
  <si>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</si>
  <si>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</si>
  <si>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</si>
  <si>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</si>
  <si>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</si>
  <si>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</si>
  <si>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</si>
  <si>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</si>
  <si>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</si>
  <si>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</si>
  <si>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Перечень закупаемых медицинских изделий и техническая спецификация способом запроса ценовых предложений</t>
  </si>
  <si>
    <t>Набор</t>
  </si>
  <si>
    <t>Реагент для определения Д-Димер на 150 тестов на анализатор Sysmex СS 2500</t>
  </si>
  <si>
    <t>СА Clean 2 раствор промывочный (1уп х 500 мл)  на коагулометр</t>
  </si>
  <si>
    <t>Комплект красителей по Романовскому</t>
  </si>
  <si>
    <t>Краска Май-Грюнвальда</t>
  </si>
  <si>
    <t xml:space="preserve">Иммунохроматографические экспресс-тесты для выявления инфекционных антигенов лямблиоза в фекалиях человека. </t>
  </si>
  <si>
    <t>Контроль качества уровень 1</t>
  </si>
  <si>
    <t>Контроль качества уровень 1-на тромбоэластограф</t>
  </si>
  <si>
    <t>Контроль качества уровень 2</t>
  </si>
  <si>
    <t>Контроль качества уровень 2-на тромбоэластограф</t>
  </si>
  <si>
    <t>Д-Димер контроль 2х5х1ml  норма и патология на анализатор Sysmex СS 2500</t>
  </si>
  <si>
    <t>Реагент для определения АПТВ Патромтин SL (20 x 5 мл) на коагулометр Sysmex CA1500, на 2000 тестов</t>
  </si>
  <si>
    <t xml:space="preserve">Хлорид кальция 0,025 моль/л (10 x 15 мл). Реактив на коагулометр Sysmex CA1500 </t>
  </si>
  <si>
    <t>Реагент для скрининга волчаночного антикоагулянта LA 1 (10 x 2 мл) на коагулометр Sysmex CA1500, на 200 тестов</t>
  </si>
  <si>
    <t>Реагент подтверждающий для волчаночного антикоагулянта LA 2 (10 x 1 мл) на коагулометре Sysmex CA1500, на  100 тестов</t>
  </si>
  <si>
    <t xml:space="preserve">Раствор чистящий CA Clean I (1 x 50 мл) на коагулометр Sysmex CA1500 </t>
  </si>
  <si>
    <t xml:space="preserve">Раствор промывочный CA Clean II (rinse) (1 x 500 мл) на коагулометр "Sysmex CA1500" </t>
  </si>
  <si>
    <t xml:space="preserve">Контрольная плазма норма Control Plasma N (10 x 1 ml). Реактив на коагулометр Sysmex CA1500 </t>
  </si>
  <si>
    <t xml:space="preserve">Контрольная плазма патология Control Plasma P (10 x1 ml). Реактив на коагулометр Sysmex CA1500 </t>
  </si>
  <si>
    <t>Буфер Оурена вероналовый 10х15 мл. Реактив на коагулометр Sysmex CA1500</t>
  </si>
  <si>
    <t>Азур-Эозин по Романовскому с буфером.</t>
  </si>
  <si>
    <t>Линейные иммунологические тесты для определения антинуклеарных антител при аутоиммунных заболеваниях, 24 теста</t>
  </si>
  <si>
    <t xml:space="preserve"> Раствор для мочевой станции LAURA XL</t>
  </si>
  <si>
    <t>Реактив на тромбоэластограф кюветы одноразовые и стержни с гепариназой.</t>
  </si>
  <si>
    <t>Реактив на тромбоэластограф (СаСl 2 0,2 М) (5мл. на 250 исследований)</t>
  </si>
  <si>
    <t>Реактив на тромбоэластограф Коалин (25 шт./уп.)</t>
  </si>
  <si>
    <t>Штука</t>
  </si>
  <si>
    <t>Краска Май-Грюнвальда, в бут.(1л)</t>
  </si>
  <si>
    <t>Упаковка</t>
  </si>
  <si>
    <t>Чашка Петри</t>
  </si>
  <si>
    <t>Чашка Петри 14х90, одноразовая, стерильная, односекционная, полистирол.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</si>
</sst>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2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166" fontId="13" fillId="0" borderId="1" xfId="1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165" fontId="14" fillId="0" borderId="1" xfId="1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/>
    <xf numFmtId="0" fontId="14" fillId="0" borderId="1" xfId="0" applyFont="1" applyFill="1" applyBorder="1" applyAlignment="1">
      <alignment vertical="top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vertical="top" wrapText="1"/>
    </xf>
    <xf numFmtId="166" fontId="15" fillId="0" borderId="2" xfId="1" applyNumberFormat="1" applyFont="1" applyFill="1" applyBorder="1" applyAlignment="1">
      <alignment horizontal="center" vertical="top" wrapText="1"/>
    </xf>
    <xf numFmtId="166" fontId="15" fillId="0" borderId="2" xfId="1" applyNumberFormat="1" applyFont="1" applyFill="1" applyBorder="1" applyAlignment="1">
      <alignment horizontal="left"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17" zoomScale="90" zoomScaleNormal="90" workbookViewId="0">
      <selection sqref="A1:M27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8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0" style="1" customWidth="1"/>
    <col min="15" max="16384" width="8.88671875" style="1"/>
  </cols>
  <sheetData>
    <row r="1" spans="1:13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 t="s">
        <v>13</v>
      </c>
    </row>
    <row r="2" spans="1:13" x14ac:dyDescent="0.3">
      <c r="A2" s="14"/>
      <c r="B2" s="16" t="s">
        <v>15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2" customFormat="1" ht="39.6" x14ac:dyDescent="0.3">
      <c r="A4" s="17" t="s">
        <v>8</v>
      </c>
      <c r="B4" s="18" t="s">
        <v>0</v>
      </c>
      <c r="C4" s="18" t="s">
        <v>7</v>
      </c>
      <c r="D4" s="19" t="s">
        <v>12</v>
      </c>
      <c r="E4" s="17" t="s">
        <v>10</v>
      </c>
      <c r="F4" s="20" t="s">
        <v>4</v>
      </c>
      <c r="G4" s="20" t="s">
        <v>6</v>
      </c>
      <c r="H4" s="20" t="s">
        <v>5</v>
      </c>
      <c r="I4" s="20" t="s">
        <v>1</v>
      </c>
      <c r="J4" s="21" t="s">
        <v>3</v>
      </c>
      <c r="K4" s="20" t="s">
        <v>2</v>
      </c>
      <c r="L4" s="20" t="s">
        <v>9</v>
      </c>
      <c r="M4" s="20" t="s">
        <v>11</v>
      </c>
    </row>
    <row r="5" spans="1:13" ht="45.6" customHeight="1" x14ac:dyDescent="0.3">
      <c r="A5" s="3">
        <v>1</v>
      </c>
      <c r="B5" s="11" t="s">
        <v>17</v>
      </c>
      <c r="C5" s="11" t="s">
        <v>17</v>
      </c>
      <c r="D5" s="8" t="s">
        <v>44</v>
      </c>
      <c r="E5" s="12">
        <v>2</v>
      </c>
      <c r="F5" s="13">
        <v>519831</v>
      </c>
      <c r="G5" s="13">
        <f t="shared" ref="G5:G15" si="0">E5*F5</f>
        <v>1039662</v>
      </c>
      <c r="H5" s="4"/>
      <c r="I5" s="4"/>
      <c r="J5" s="4"/>
      <c r="K5" s="4"/>
      <c r="L5" s="13">
        <v>519831</v>
      </c>
      <c r="M5" s="13">
        <f>E5*L5</f>
        <v>1039662</v>
      </c>
    </row>
    <row r="6" spans="1:13" ht="37.799999999999997" customHeight="1" x14ac:dyDescent="0.3">
      <c r="A6" s="3">
        <v>2</v>
      </c>
      <c r="B6" s="7" t="s">
        <v>26</v>
      </c>
      <c r="C6" s="7" t="s">
        <v>26</v>
      </c>
      <c r="D6" s="8" t="s">
        <v>44</v>
      </c>
      <c r="E6" s="8">
        <v>1</v>
      </c>
      <c r="F6" s="9">
        <v>148635</v>
      </c>
      <c r="G6" s="9">
        <f t="shared" si="0"/>
        <v>148635</v>
      </c>
      <c r="H6" s="4"/>
      <c r="I6" s="4"/>
      <c r="J6" s="4"/>
      <c r="K6" s="4"/>
      <c r="L6" s="9">
        <v>148635</v>
      </c>
      <c r="M6" s="13">
        <f t="shared" ref="M6:M26" si="1">E6*L6</f>
        <v>148635</v>
      </c>
    </row>
    <row r="7" spans="1:13" ht="43.8" customHeight="1" x14ac:dyDescent="0.3">
      <c r="A7" s="3">
        <v>3</v>
      </c>
      <c r="B7" s="7" t="s">
        <v>27</v>
      </c>
      <c r="C7" s="7" t="s">
        <v>27</v>
      </c>
      <c r="D7" s="8" t="s">
        <v>16</v>
      </c>
      <c r="E7" s="8">
        <v>1</v>
      </c>
      <c r="F7" s="9">
        <v>187645</v>
      </c>
      <c r="G7" s="9">
        <f t="shared" si="0"/>
        <v>187645</v>
      </c>
      <c r="H7" s="4"/>
      <c r="I7" s="4"/>
      <c r="J7" s="4"/>
      <c r="K7" s="4"/>
      <c r="L7" s="9">
        <v>187645</v>
      </c>
      <c r="M7" s="13">
        <f t="shared" si="1"/>
        <v>187645</v>
      </c>
    </row>
    <row r="8" spans="1:13" ht="40.799999999999997" customHeight="1" x14ac:dyDescent="0.3">
      <c r="A8" s="3">
        <v>4</v>
      </c>
      <c r="B8" s="7" t="s">
        <v>28</v>
      </c>
      <c r="C8" s="7" t="s">
        <v>28</v>
      </c>
      <c r="D8" s="8" t="s">
        <v>16</v>
      </c>
      <c r="E8" s="8">
        <v>1</v>
      </c>
      <c r="F8" s="9">
        <v>48951</v>
      </c>
      <c r="G8" s="9">
        <f t="shared" si="0"/>
        <v>48951</v>
      </c>
      <c r="H8" s="4"/>
      <c r="I8" s="4"/>
      <c r="J8" s="4"/>
      <c r="K8" s="4"/>
      <c r="L8" s="9">
        <v>48951</v>
      </c>
      <c r="M8" s="13">
        <f t="shared" si="1"/>
        <v>48951</v>
      </c>
    </row>
    <row r="9" spans="1:13" ht="46.2" customHeight="1" x14ac:dyDescent="0.3">
      <c r="A9" s="3">
        <v>5</v>
      </c>
      <c r="B9" s="7" t="s">
        <v>29</v>
      </c>
      <c r="C9" s="7" t="s">
        <v>29</v>
      </c>
      <c r="D9" s="8" t="s">
        <v>16</v>
      </c>
      <c r="E9" s="8">
        <v>1</v>
      </c>
      <c r="F9" s="9">
        <v>288815</v>
      </c>
      <c r="G9" s="9">
        <f t="shared" si="0"/>
        <v>288815</v>
      </c>
      <c r="H9" s="4"/>
      <c r="I9" s="4"/>
      <c r="J9" s="4"/>
      <c r="K9" s="4"/>
      <c r="L9" s="9">
        <v>288815</v>
      </c>
      <c r="M9" s="13">
        <f t="shared" si="1"/>
        <v>288815</v>
      </c>
    </row>
    <row r="10" spans="1:13" ht="45.6" customHeight="1" x14ac:dyDescent="0.3">
      <c r="A10" s="3">
        <v>6</v>
      </c>
      <c r="B10" s="7" t="s">
        <v>30</v>
      </c>
      <c r="C10" s="7" t="s">
        <v>30</v>
      </c>
      <c r="D10" s="8" t="s">
        <v>16</v>
      </c>
      <c r="E10" s="8">
        <v>1</v>
      </c>
      <c r="F10" s="9">
        <v>247286.3</v>
      </c>
      <c r="G10" s="9">
        <f t="shared" si="0"/>
        <v>247286.3</v>
      </c>
      <c r="H10" s="4"/>
      <c r="I10" s="4"/>
      <c r="J10" s="4"/>
      <c r="K10" s="4"/>
      <c r="L10" s="9">
        <v>247286.3</v>
      </c>
      <c r="M10" s="13">
        <f t="shared" si="1"/>
        <v>247286.3</v>
      </c>
    </row>
    <row r="11" spans="1:13" ht="27.6" customHeight="1" x14ac:dyDescent="0.3">
      <c r="A11" s="3">
        <v>7</v>
      </c>
      <c r="B11" s="7" t="s">
        <v>31</v>
      </c>
      <c r="C11" s="7" t="s">
        <v>31</v>
      </c>
      <c r="D11" s="8" t="s">
        <v>44</v>
      </c>
      <c r="E11" s="8">
        <v>15</v>
      </c>
      <c r="F11" s="9">
        <v>56631.199999999997</v>
      </c>
      <c r="G11" s="9">
        <f t="shared" si="0"/>
        <v>849468</v>
      </c>
      <c r="H11" s="4"/>
      <c r="I11" s="4"/>
      <c r="J11" s="4"/>
      <c r="K11" s="4"/>
      <c r="L11" s="9">
        <v>56631.199999999997</v>
      </c>
      <c r="M11" s="13">
        <f t="shared" si="1"/>
        <v>849468</v>
      </c>
    </row>
    <row r="12" spans="1:13" ht="27.6" customHeight="1" x14ac:dyDescent="0.3">
      <c r="A12" s="3">
        <v>8</v>
      </c>
      <c r="B12" s="11" t="s">
        <v>18</v>
      </c>
      <c r="C12" s="11" t="s">
        <v>32</v>
      </c>
      <c r="D12" s="8" t="s">
        <v>44</v>
      </c>
      <c r="E12" s="12">
        <v>1</v>
      </c>
      <c r="F12" s="13">
        <v>40500</v>
      </c>
      <c r="G12" s="13">
        <f t="shared" si="0"/>
        <v>40500</v>
      </c>
      <c r="H12" s="4"/>
      <c r="I12" s="4"/>
      <c r="J12" s="4"/>
      <c r="K12" s="4"/>
      <c r="L12" s="13">
        <v>40500</v>
      </c>
      <c r="M12" s="13">
        <f t="shared" si="1"/>
        <v>40500</v>
      </c>
    </row>
    <row r="13" spans="1:13" ht="39.6" customHeight="1" x14ac:dyDescent="0.3">
      <c r="A13" s="3">
        <v>9</v>
      </c>
      <c r="B13" s="7" t="s">
        <v>33</v>
      </c>
      <c r="C13" s="7" t="s">
        <v>33</v>
      </c>
      <c r="D13" s="8" t="s">
        <v>16</v>
      </c>
      <c r="E13" s="8">
        <v>2</v>
      </c>
      <c r="F13" s="9">
        <v>110662.2</v>
      </c>
      <c r="G13" s="9">
        <f t="shared" si="0"/>
        <v>221324.4</v>
      </c>
      <c r="H13" s="4"/>
      <c r="I13" s="4"/>
      <c r="J13" s="4"/>
      <c r="K13" s="4"/>
      <c r="L13" s="9">
        <v>110662.2</v>
      </c>
      <c r="M13" s="13">
        <f t="shared" si="1"/>
        <v>221324.4</v>
      </c>
    </row>
    <row r="14" spans="1:13" ht="36" customHeight="1" x14ac:dyDescent="0.3">
      <c r="A14" s="3">
        <v>10</v>
      </c>
      <c r="B14" s="7" t="s">
        <v>34</v>
      </c>
      <c r="C14" s="7" t="s">
        <v>34</v>
      </c>
      <c r="D14" s="8" t="s">
        <v>16</v>
      </c>
      <c r="E14" s="8">
        <v>2</v>
      </c>
      <c r="F14" s="9">
        <v>138996</v>
      </c>
      <c r="G14" s="9">
        <f t="shared" si="0"/>
        <v>277992</v>
      </c>
      <c r="H14" s="4"/>
      <c r="I14" s="4"/>
      <c r="J14" s="4"/>
      <c r="K14" s="4"/>
      <c r="L14" s="9">
        <v>138996</v>
      </c>
      <c r="M14" s="13">
        <f t="shared" si="1"/>
        <v>277992</v>
      </c>
    </row>
    <row r="15" spans="1:13" ht="39.6" customHeight="1" x14ac:dyDescent="0.3">
      <c r="A15" s="3">
        <v>11</v>
      </c>
      <c r="B15" s="7" t="s">
        <v>35</v>
      </c>
      <c r="C15" s="7" t="s">
        <v>35</v>
      </c>
      <c r="D15" s="8" t="s">
        <v>44</v>
      </c>
      <c r="E15" s="8">
        <v>5</v>
      </c>
      <c r="F15" s="9">
        <v>40932</v>
      </c>
      <c r="G15" s="9">
        <f t="shared" si="0"/>
        <v>204660</v>
      </c>
      <c r="H15" s="4"/>
      <c r="I15" s="4"/>
      <c r="J15" s="4"/>
      <c r="K15" s="4"/>
      <c r="L15" s="9">
        <v>40932</v>
      </c>
      <c r="M15" s="13">
        <f t="shared" si="1"/>
        <v>204660</v>
      </c>
    </row>
    <row r="16" spans="1:13" ht="27.6" customHeight="1" x14ac:dyDescent="0.3">
      <c r="A16" s="3">
        <v>12</v>
      </c>
      <c r="B16" s="7" t="s">
        <v>19</v>
      </c>
      <c r="C16" s="7" t="s">
        <v>36</v>
      </c>
      <c r="D16" s="8" t="s">
        <v>16</v>
      </c>
      <c r="E16" s="8">
        <v>10</v>
      </c>
      <c r="F16" s="9">
        <v>4528</v>
      </c>
      <c r="G16" s="9">
        <f t="shared" ref="G16:G25" si="2">E16*F16</f>
        <v>45280</v>
      </c>
      <c r="H16" s="4"/>
      <c r="I16" s="4"/>
      <c r="J16" s="4"/>
      <c r="K16" s="4"/>
      <c r="L16" s="9">
        <v>4528</v>
      </c>
      <c r="M16" s="13">
        <f t="shared" si="1"/>
        <v>45280</v>
      </c>
    </row>
    <row r="17" spans="1:13" ht="27.6" customHeight="1" x14ac:dyDescent="0.3">
      <c r="A17" s="3">
        <v>13</v>
      </c>
      <c r="B17" s="7" t="s">
        <v>20</v>
      </c>
      <c r="C17" s="7" t="s">
        <v>43</v>
      </c>
      <c r="D17" s="8" t="s">
        <v>42</v>
      </c>
      <c r="E17" s="8">
        <v>10</v>
      </c>
      <c r="F17" s="9">
        <v>2460</v>
      </c>
      <c r="G17" s="9">
        <f t="shared" si="2"/>
        <v>24600</v>
      </c>
      <c r="H17" s="4"/>
      <c r="I17" s="4"/>
      <c r="J17" s="4"/>
      <c r="K17" s="4"/>
      <c r="L17" s="9">
        <v>2460</v>
      </c>
      <c r="M17" s="13">
        <f t="shared" si="1"/>
        <v>24600</v>
      </c>
    </row>
    <row r="18" spans="1:13" ht="56.4" customHeight="1" x14ac:dyDescent="0.3">
      <c r="A18" s="3">
        <v>14</v>
      </c>
      <c r="B18" s="7" t="s">
        <v>21</v>
      </c>
      <c r="C18" s="7" t="s">
        <v>21</v>
      </c>
      <c r="D18" s="8" t="s">
        <v>44</v>
      </c>
      <c r="E18" s="8">
        <v>2</v>
      </c>
      <c r="F18" s="9">
        <v>41000</v>
      </c>
      <c r="G18" s="9">
        <f t="shared" si="2"/>
        <v>82000</v>
      </c>
      <c r="H18" s="4"/>
      <c r="I18" s="4"/>
      <c r="J18" s="4"/>
      <c r="K18" s="4"/>
      <c r="L18" s="9">
        <v>41000</v>
      </c>
      <c r="M18" s="13">
        <f t="shared" si="1"/>
        <v>82000</v>
      </c>
    </row>
    <row r="19" spans="1:13" ht="47.4" customHeight="1" x14ac:dyDescent="0.3">
      <c r="A19" s="3">
        <v>15</v>
      </c>
      <c r="B19" s="7" t="s">
        <v>37</v>
      </c>
      <c r="C19" s="7" t="s">
        <v>37</v>
      </c>
      <c r="D19" s="8" t="s">
        <v>44</v>
      </c>
      <c r="E19" s="8">
        <v>1</v>
      </c>
      <c r="F19" s="9">
        <v>575276</v>
      </c>
      <c r="G19" s="9">
        <f t="shared" si="2"/>
        <v>575276</v>
      </c>
      <c r="H19" s="4"/>
      <c r="I19" s="4"/>
      <c r="J19" s="4"/>
      <c r="K19" s="4"/>
      <c r="L19" s="9">
        <v>575276</v>
      </c>
      <c r="M19" s="13">
        <f t="shared" si="1"/>
        <v>575276</v>
      </c>
    </row>
    <row r="20" spans="1:13" ht="27.6" customHeight="1" x14ac:dyDescent="0.3">
      <c r="A20" s="3">
        <v>16</v>
      </c>
      <c r="B20" s="7" t="s">
        <v>38</v>
      </c>
      <c r="C20" s="7" t="s">
        <v>38</v>
      </c>
      <c r="D20" s="8" t="s">
        <v>44</v>
      </c>
      <c r="E20" s="8">
        <v>2</v>
      </c>
      <c r="F20" s="9">
        <v>62000</v>
      </c>
      <c r="G20" s="9">
        <f t="shared" si="2"/>
        <v>124000</v>
      </c>
      <c r="H20" s="4"/>
      <c r="I20" s="4"/>
      <c r="J20" s="4"/>
      <c r="K20" s="4"/>
      <c r="L20" s="9">
        <v>62000</v>
      </c>
      <c r="M20" s="13">
        <f t="shared" si="1"/>
        <v>124000</v>
      </c>
    </row>
    <row r="21" spans="1:13" ht="27" customHeight="1" x14ac:dyDescent="0.3">
      <c r="A21" s="3">
        <v>17</v>
      </c>
      <c r="B21" s="7" t="s">
        <v>39</v>
      </c>
      <c r="C21" s="7" t="s">
        <v>39</v>
      </c>
      <c r="D21" s="8" t="s">
        <v>44</v>
      </c>
      <c r="E21" s="8">
        <v>1</v>
      </c>
      <c r="F21" s="9">
        <v>123430</v>
      </c>
      <c r="G21" s="9">
        <f t="shared" si="2"/>
        <v>123430</v>
      </c>
      <c r="H21" s="4"/>
      <c r="I21" s="4"/>
      <c r="J21" s="4"/>
      <c r="K21" s="4"/>
      <c r="L21" s="9">
        <v>123430</v>
      </c>
      <c r="M21" s="13">
        <f t="shared" si="1"/>
        <v>123430</v>
      </c>
    </row>
    <row r="22" spans="1:13" ht="27" customHeight="1" x14ac:dyDescent="0.3">
      <c r="A22" s="3">
        <v>18</v>
      </c>
      <c r="B22" s="7" t="s">
        <v>40</v>
      </c>
      <c r="C22" s="7" t="s">
        <v>40</v>
      </c>
      <c r="D22" s="8" t="s">
        <v>44</v>
      </c>
      <c r="E22" s="8">
        <v>1</v>
      </c>
      <c r="F22" s="9">
        <v>6801</v>
      </c>
      <c r="G22" s="9">
        <f t="shared" si="2"/>
        <v>6801</v>
      </c>
      <c r="H22" s="4"/>
      <c r="I22" s="4"/>
      <c r="J22" s="4"/>
      <c r="K22" s="4"/>
      <c r="L22" s="9">
        <v>6801</v>
      </c>
      <c r="M22" s="13">
        <f t="shared" si="1"/>
        <v>6801</v>
      </c>
    </row>
    <row r="23" spans="1:13" ht="27" customHeight="1" x14ac:dyDescent="0.3">
      <c r="A23" s="3">
        <v>19</v>
      </c>
      <c r="B23" s="7" t="s">
        <v>22</v>
      </c>
      <c r="C23" s="7" t="s">
        <v>23</v>
      </c>
      <c r="D23" s="8" t="s">
        <v>44</v>
      </c>
      <c r="E23" s="8">
        <v>1</v>
      </c>
      <c r="F23" s="9">
        <v>59009</v>
      </c>
      <c r="G23" s="9">
        <f t="shared" si="2"/>
        <v>59009</v>
      </c>
      <c r="H23" s="4"/>
      <c r="I23" s="4"/>
      <c r="J23" s="4"/>
      <c r="K23" s="4"/>
      <c r="L23" s="9">
        <v>59009</v>
      </c>
      <c r="M23" s="13">
        <f t="shared" si="1"/>
        <v>59009</v>
      </c>
    </row>
    <row r="24" spans="1:13" ht="27" customHeight="1" x14ac:dyDescent="0.3">
      <c r="A24" s="3">
        <v>20</v>
      </c>
      <c r="B24" s="7" t="s">
        <v>24</v>
      </c>
      <c r="C24" s="7" t="s">
        <v>25</v>
      </c>
      <c r="D24" s="8" t="s">
        <v>44</v>
      </c>
      <c r="E24" s="8">
        <v>1</v>
      </c>
      <c r="F24" s="9">
        <v>59009</v>
      </c>
      <c r="G24" s="9">
        <f t="shared" si="2"/>
        <v>59009</v>
      </c>
      <c r="H24" s="4"/>
      <c r="I24" s="4"/>
      <c r="J24" s="4"/>
      <c r="K24" s="4"/>
      <c r="L24" s="9">
        <v>59009</v>
      </c>
      <c r="M24" s="13">
        <f t="shared" si="1"/>
        <v>59009</v>
      </c>
    </row>
    <row r="25" spans="1:13" ht="27" customHeight="1" x14ac:dyDescent="0.3">
      <c r="A25" s="3">
        <v>21</v>
      </c>
      <c r="B25" s="10" t="s">
        <v>41</v>
      </c>
      <c r="C25" s="10" t="s">
        <v>41</v>
      </c>
      <c r="D25" s="8" t="s">
        <v>44</v>
      </c>
      <c r="E25" s="8">
        <v>1</v>
      </c>
      <c r="F25" s="9">
        <v>59013</v>
      </c>
      <c r="G25" s="9">
        <f t="shared" si="2"/>
        <v>59013</v>
      </c>
      <c r="H25" s="4"/>
      <c r="I25" s="4"/>
      <c r="J25" s="4"/>
      <c r="K25" s="4"/>
      <c r="L25" s="9">
        <v>59013</v>
      </c>
      <c r="M25" s="13">
        <f t="shared" si="1"/>
        <v>59013</v>
      </c>
    </row>
    <row r="26" spans="1:13" ht="27" customHeight="1" x14ac:dyDescent="0.3">
      <c r="A26" s="3">
        <v>22</v>
      </c>
      <c r="B26" s="7" t="s">
        <v>45</v>
      </c>
      <c r="C26" s="7" t="s">
        <v>46</v>
      </c>
      <c r="D26" s="8" t="s">
        <v>42</v>
      </c>
      <c r="E26" s="8">
        <v>5000</v>
      </c>
      <c r="F26" s="9">
        <v>45</v>
      </c>
      <c r="G26" s="9">
        <f>E26*F26</f>
        <v>225000</v>
      </c>
      <c r="H26" s="4"/>
      <c r="I26" s="4"/>
      <c r="J26" s="4"/>
      <c r="K26" s="4"/>
      <c r="L26" s="9">
        <v>45</v>
      </c>
      <c r="M26" s="13">
        <f t="shared" si="1"/>
        <v>225000</v>
      </c>
    </row>
    <row r="27" spans="1:13" s="2" customFormat="1" x14ac:dyDescent="0.3">
      <c r="A27" s="5"/>
      <c r="B27" s="5" t="s">
        <v>14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6">
        <f>SUM(M5:M26)</f>
        <v>4938356.6999999993</v>
      </c>
    </row>
  </sheetData>
  <pageMargins left="0" right="0.70866141732283472" top="0" bottom="0" header="0.31496062992125984" footer="0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2024-09-16T07:48:29Z</cp:lastPrinted>
  <dcterms:created xsi:type="dcterms:W3CDTF">2023-08-15T05:50:01Z</dcterms:created>
  <dcterms:modified xsi:type="dcterms:W3CDTF">2024-09-16T07:50:46Z</dcterms:modified>
</cp:coreProperties>
</file>